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Выноски\3030 ЛЭП 35 кВ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P11" i="1" l="1"/>
  <c r="Q11" i="1" s="1"/>
  <c r="N11" i="1"/>
  <c r="M11" i="1"/>
  <c r="J11" i="1"/>
  <c r="I11" i="1"/>
  <c r="G11" i="1"/>
  <c r="G10" i="1" l="1"/>
  <c r="G12" i="1" s="1"/>
  <c r="P10" i="1"/>
  <c r="Q10" i="1" s="1"/>
  <c r="N10" i="1"/>
  <c r="M10" i="1"/>
  <c r="J10" i="1"/>
  <c r="I10" i="1"/>
  <c r="F4" i="1" l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<sst xmlns="http://schemas.openxmlformats.org/spreadsheetml/2006/main" count="40" uniqueCount="31">
  <si>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</si>
  <si>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</si>
  <si>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</si>
  <si>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</si>
  <si>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</si>
  <si>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</si>
  <si>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</si>
  <si>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</si>
  <si>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</si>
  <si>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</si>
  <si>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</si>
  <si>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</si>
  <si>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</si>
  <si>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</si>
  <si>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</si>
  <si>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</si>
  <si>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</si>
  <si>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</si>
  <si>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</si>
  <si>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</si>
  <si>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</si>
  <si>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</si>
  <si>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</si>
  <si>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</si>
  <si>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</si>
  <si>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</si>
  <si>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 необходимости добавьте необходимое количество строк между Продукцией 9 и Продукцией 10, либо удалите лишнии строки. ФОРМУЛЫ НЕ ЛОМАТЬ</t>
  </si>
  <si>
    <t>Производитель продукции</t>
  </si>
  <si>
    <t xml:space="preserve">шт. </t>
  </si>
  <si>
    <t>Разработка РД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</si>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</sst>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4" fontId="0" fillId="0" borderId="0" xfId="0" applyNumberForma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A20" sqref="A20:I2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20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2" t="s">
        <v>10</v>
      </c>
      <c r="C4" s="43"/>
      <c r="D4" s="43"/>
      <c r="E4" s="52"/>
      <c r="F4" s="32">
        <f>G12</f>
        <v>18721510</v>
      </c>
      <c r="G4" s="22" t="s">
        <v>2</v>
      </c>
      <c r="H4" s="1"/>
      <c r="I4" s="63" t="s">
        <v>21</v>
      </c>
      <c r="J4" s="64"/>
      <c r="K4" s="64"/>
      <c r="L4" s="64"/>
      <c r="M4" s="64"/>
      <c r="N4" s="64"/>
      <c r="O4" s="64"/>
      <c r="P4" s="64"/>
      <c r="Q4" s="6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6" t="s">
        <v>26</v>
      </c>
      <c r="C5" s="56"/>
      <c r="D5" s="56"/>
      <c r="E5" s="56"/>
      <c r="F5" s="56"/>
      <c r="G5" s="56"/>
      <c r="H5" s="1"/>
      <c r="I5" s="1"/>
      <c r="J5" s="66" t="s">
        <v>23</v>
      </c>
      <c r="K5" s="66"/>
      <c r="L5" s="66"/>
      <c r="M5" s="66"/>
      <c r="N5" s="6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24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7" t="s">
        <v>11</v>
      </c>
      <c r="C8" s="52"/>
      <c r="D8" s="58"/>
      <c r="E8" s="58"/>
      <c r="F8" s="59"/>
      <c r="G8" s="60"/>
      <c r="H8" s="5"/>
      <c r="I8" s="42" t="s">
        <v>22</v>
      </c>
      <c r="J8" s="43"/>
      <c r="K8" s="43"/>
      <c r="L8" s="43"/>
      <c r="M8" s="43"/>
      <c r="N8" s="43"/>
      <c r="O8" s="43"/>
      <c r="P8" s="43"/>
      <c r="Q8" s="4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28</v>
      </c>
      <c r="E10" s="21">
        <f>532.902*1000</f>
        <v>532902</v>
      </c>
      <c r="F10" s="13">
        <v>1</v>
      </c>
      <c r="G10" s="21">
        <f>E10*F10</f>
        <v>532902</v>
      </c>
      <c r="H10" s="1"/>
      <c r="I10" s="34">
        <f>B10</f>
        <v>1</v>
      </c>
      <c r="J10" s="18" t="str">
        <f>C10</f>
        <v>Разработка РД</v>
      </c>
      <c r="K10" s="14"/>
      <c r="L10" s="14"/>
      <c r="M10" s="19" t="str">
        <f>D10</f>
        <v xml:space="preserve">шт. </v>
      </c>
      <c r="N10" s="23">
        <f>E10</f>
        <v>532902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1</v>
      </c>
      <c r="C11" s="11" t="s">
        <v>30</v>
      </c>
      <c r="D11" s="13" t="s">
        <v>28</v>
      </c>
      <c r="E11" s="21">
        <f>18188.608*1000</f>
        <v>18188608</v>
      </c>
      <c r="F11" s="13">
        <v>1</v>
      </c>
      <c r="G11" s="21">
        <f>E11*F11</f>
        <v>18188608</v>
      </c>
      <c r="H11" s="1"/>
      <c r="I11" s="34">
        <f>B11</f>
        <v>1</v>
      </c>
      <c r="J11" s="18" t="str">
        <f>C11</f>
        <v>СМР</v>
      </c>
      <c r="K11" s="14"/>
      <c r="L11" s="14"/>
      <c r="M11" s="19" t="str">
        <f>D11</f>
        <v xml:space="preserve">шт. </v>
      </c>
      <c r="N11" s="23">
        <f>E11</f>
        <v>18188608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15">
        <f>SUM(G10:G11)</f>
        <v>18721510</v>
      </c>
      <c r="H12" s="1"/>
      <c r="I12" s="45" t="s">
        <v>5</v>
      </c>
      <c r="J12" s="46"/>
      <c r="K12" s="46"/>
      <c r="L12" s="46"/>
      <c r="M12" s="46"/>
      <c r="N12" s="46"/>
      <c r="O12" s="46"/>
      <c r="P12" s="47"/>
      <c r="Q12" s="15">
        <f>SUM(Q10:Q10)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1" t="s">
        <v>17</v>
      </c>
      <c r="C13" s="62"/>
      <c r="D13" s="62"/>
      <c r="E13" s="62"/>
      <c r="F13" s="24">
        <v>0.2</v>
      </c>
      <c r="G13" s="16">
        <f>G12*F13</f>
        <v>3744302</v>
      </c>
      <c r="H13" s="1"/>
      <c r="I13" s="61" t="s">
        <v>17</v>
      </c>
      <c r="J13" s="62"/>
      <c r="K13" s="62"/>
      <c r="L13" s="62"/>
      <c r="M13" s="62"/>
      <c r="N13" s="62"/>
      <c r="O13" s="62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3" t="s">
        <v>6</v>
      </c>
      <c r="C14" s="54"/>
      <c r="D14" s="54"/>
      <c r="E14" s="54"/>
      <c r="F14" s="55"/>
      <c r="G14" s="17">
        <f>G12+G13</f>
        <v>22465812</v>
      </c>
      <c r="H14" s="1"/>
      <c r="I14" s="53" t="s">
        <v>6</v>
      </c>
      <c r="J14" s="54"/>
      <c r="K14" s="54"/>
      <c r="L14" s="54"/>
      <c r="M14" s="54"/>
      <c r="N14" s="54"/>
      <c r="O14" s="54"/>
      <c r="P14" s="55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8" t="s">
        <v>18</v>
      </c>
      <c r="C16" s="49"/>
      <c r="D16" s="49"/>
      <c r="E16" s="49"/>
      <c r="F16" s="49"/>
      <c r="G16" s="49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1" t="s">
        <v>15</v>
      </c>
      <c r="C17" s="41"/>
      <c r="D17" s="41"/>
      <c r="E17" s="41"/>
      <c r="F17" s="41"/>
      <c r="G17" s="4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1" t="s">
        <v>16</v>
      </c>
      <c r="C18" s="41"/>
      <c r="D18" s="41"/>
      <c r="E18" s="41"/>
      <c r="F18" s="41"/>
      <c r="G18" s="4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38"/>
      <c r="AA19" s="1"/>
    </row>
    <row r="20" spans="1:27" ht="105.7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39" t="s">
        <v>25</v>
      </c>
      <c r="K20" s="40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2022-04-27T00:35:07Z</dcterms:modified>
</cp:coreProperties>
</file>